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1FA306BF-3260-41B1-AA46-6834820BB6F1}" xr6:coauthVersionLast="46" xr6:coauthVersionMax="46" xr10:uidLastSave="{00000000-0000-0000-0000-000000000000}"/>
  <bookViews>
    <workbookView xWindow="-120" yWindow="480" windowWidth="20730" windowHeight="11160" xr2:uid="{00000000-000D-0000-FFFF-FFFF00000000}"/>
  </bookViews>
  <sheets>
    <sheet name="Summary" sheetId="3" r:id="rId1"/>
    <sheet name="BU &gt;&gt;&gt;&gt; INFO" sheetId="8" r:id="rId2"/>
    <sheet name="WSPP-$7.32KW-Mon" sheetId="5" r:id="rId3"/>
    <sheet name="EPE OATT 1-16-2016" sheetId="9" r:id="rId4"/>
    <sheet name="Macho Springs Solar " sheetId="7" r:id="rId5"/>
  </sheets>
  <definedNames>
    <definedName name="_xlnm.Print_Area" localSheetId="3">'EPE OATT 1-16-2016'!$A$2:$T$43</definedName>
    <definedName name="_xlnm.Print_Area" localSheetId="4">'Macho Springs Solar '!$A$1:$P$37</definedName>
    <definedName name="_xlnm.Print_Area" localSheetId="0">Summary!$A$1:$J$32</definedName>
    <definedName name="_xlnm.Print_Area" localSheetId="2">'WSPP-$7.32KW-Mon'!$A$2:$AC$47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3" l="1"/>
  <c r="F15" i="3"/>
  <c r="G15" i="3"/>
  <c r="H15" i="3"/>
  <c r="H17" i="3"/>
  <c r="H21" i="3"/>
  <c r="H28" i="3"/>
  <c r="H30" i="3"/>
</calcChain>
</file>

<file path=xl/sharedStrings.xml><?xml version="1.0" encoding="utf-8"?>
<sst xmlns="http://schemas.openxmlformats.org/spreadsheetml/2006/main" count="27" uniqueCount="24">
  <si>
    <t>/KW-Month</t>
  </si>
  <si>
    <t>EPE's OATT</t>
  </si>
  <si>
    <t>Sched 5 (Operating Reserves)</t>
  </si>
  <si>
    <t>Sched 6 (Supple Reserves)</t>
  </si>
  <si>
    <t>of rated capacity</t>
  </si>
  <si>
    <t xml:space="preserve">WSPP MINUS EPE ANCILLARY ---  NET </t>
  </si>
  <si>
    <t>GE report - intermittent resource require ancillary services and should be deducted from imputed capacity</t>
  </si>
  <si>
    <t>Sched 3 (Regulation)</t>
  </si>
  <si>
    <t>El Paso Electric Company</t>
  </si>
  <si>
    <t>Macho Springs Solar Facility - PPA</t>
  </si>
  <si>
    <t>Source:</t>
  </si>
  <si>
    <t>WSPP max contract demand charge rate (Section A-3.7, B-3.6, C-3.6)</t>
  </si>
  <si>
    <t>Imputed Capacity Calculation</t>
  </si>
  <si>
    <t>Summary of Imputed Capacity Charge</t>
  </si>
  <si>
    <t>at 100% CF</t>
  </si>
  <si>
    <r>
      <t xml:space="preserve">EPE's Macho Springs Solar annual expected </t>
    </r>
    <r>
      <rPr>
        <b/>
        <sz val="10"/>
        <color rgb="FFFF0000"/>
        <rFont val="Arial"/>
        <family val="2"/>
      </rPr>
      <t>capacity factor</t>
    </r>
    <r>
      <rPr>
        <sz val="10"/>
        <rFont val="Arial"/>
        <family val="2"/>
      </rPr>
      <t xml:space="preserve"> is</t>
    </r>
  </si>
  <si>
    <t>EPE Ancillary Services</t>
  </si>
  <si>
    <t>Est Annual CF for Solar</t>
  </si>
  <si>
    <t>Total Company</t>
  </si>
  <si>
    <t>Mach Springs, KW</t>
  </si>
  <si>
    <t>Estimate</t>
  </si>
  <si>
    <t>Macho Springs Demand Charge, $/Month</t>
  </si>
  <si>
    <t>Annual charge</t>
  </si>
  <si>
    <t>DCH-WP2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</si>
</sst>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&quot;$&quot;#,##0.000_);[Red]\(&quot;$&quot;#,##0.000\)"/>
    <numFmt numFmtId="165" formatCode="_(* #,##0_);_(* \(#,##0\);_(* &quot;-&quot;??_);_(@_)"/>
    <numFmt numFmtId="166" formatCode="0.000"/>
    <numFmt numFmtId="167" formatCode="0.0%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sz val="10"/>
      <color rgb="FF0033CC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7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9" fontId="0" fillId="0" borderId="0" xfId="0" applyNumberFormat="1"/>
    <xf numFmtId="8" fontId="0" fillId="0" borderId="0" xfId="0" applyNumberFormat="1"/>
    <xf numFmtId="0" fontId="1" fillId="0" borderId="0" xfId="0" quotePrefix="1" applyFont="1"/>
    <xf numFmtId="10" fontId="0" fillId="0" borderId="0" xfId="0" applyNumberFormat="1"/>
    <xf numFmtId="0" fontId="1" fillId="0" borderId="1" xfId="0" applyFont="1" applyBorder="1"/>
    <xf numFmtId="0" fontId="0" fillId="0" borderId="1" xfId="0" applyBorder="1"/>
    <xf numFmtId="10" fontId="0" fillId="0" borderId="1" xfId="0" applyNumberFormat="1" applyBorder="1"/>
    <xf numFmtId="0" fontId="2" fillId="0" borderId="0" xfId="0" applyFont="1"/>
    <xf numFmtId="8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8" fontId="4" fillId="0" borderId="0" xfId="0" applyNumberFormat="1" applyFont="1"/>
    <xf numFmtId="0" fontId="4" fillId="0" borderId="0" xfId="0" applyFont="1" applyAlignment="1">
      <alignment horizontal="center"/>
    </xf>
    <xf numFmtId="164" fontId="4" fillId="0" borderId="0" xfId="0" applyNumberFormat="1" applyFont="1"/>
    <xf numFmtId="9" fontId="5" fillId="0" borderId="0" xfId="0" applyNumberFormat="1" applyFont="1" applyAlignment="1">
      <alignment horizontal="center"/>
    </xf>
    <xf numFmtId="164" fontId="0" fillId="0" borderId="0" xfId="0" applyNumberFormat="1"/>
    <xf numFmtId="0" fontId="1" fillId="0" borderId="0" xfId="0" applyFont="1" applyAlignment="1">
      <alignment horizontal="right"/>
    </xf>
    <xf numFmtId="164" fontId="4" fillId="2" borderId="2" xfId="0" applyNumberFormat="1" applyFont="1" applyFill="1" applyBorder="1"/>
    <xf numFmtId="164" fontId="2" fillId="2" borderId="0" xfId="0" applyNumberFormat="1" applyFont="1" applyFill="1"/>
    <xf numFmtId="9" fontId="1" fillId="0" borderId="0" xfId="0" quotePrefix="1" applyNumberFormat="1" applyFont="1"/>
    <xf numFmtId="166" fontId="6" fillId="2" borderId="2" xfId="0" applyNumberFormat="1" applyFont="1" applyFill="1" applyBorder="1" applyAlignment="1">
      <alignment horizontal="center"/>
    </xf>
    <xf numFmtId="0" fontId="1" fillId="0" borderId="0" xfId="0" quotePrefix="1" applyFont="1" applyAlignment="1">
      <alignment horizontal="left"/>
    </xf>
    <xf numFmtId="165" fontId="0" fillId="0" borderId="0" xfId="2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0" fillId="0" borderId="0" xfId="0" applyBorder="1"/>
    <xf numFmtId="8" fontId="1" fillId="0" borderId="0" xfId="0" applyNumberFormat="1" applyFont="1"/>
    <xf numFmtId="0" fontId="8" fillId="0" borderId="0" xfId="0" applyFont="1"/>
    <xf numFmtId="166" fontId="0" fillId="0" borderId="0" xfId="0" applyNumberFormat="1"/>
    <xf numFmtId="0" fontId="2" fillId="0" borderId="0" xfId="0" applyFont="1" applyAlignment="1">
      <alignment horizontal="center"/>
    </xf>
    <xf numFmtId="6" fontId="2" fillId="0" borderId="2" xfId="0" applyNumberFormat="1" applyFont="1" applyBorder="1"/>
    <xf numFmtId="0" fontId="2" fillId="0" borderId="0" xfId="0" applyFont="1" applyAlignment="1">
      <alignment horizontal="right"/>
    </xf>
    <xf numFmtId="167" fontId="5" fillId="0" borderId="0" xfId="0" applyNumberFormat="1" applyFont="1" applyAlignment="1">
      <alignment horizontal="center"/>
    </xf>
    <xf numFmtId="167" fontId="2" fillId="0" borderId="0" xfId="0" quotePrefix="1" applyNumberFormat="1" applyFont="1"/>
  </cellXfs>
  <cellStyles count="3">
    <cellStyle name="Comma" xfId="2" builtinId="3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colors>
    <mruColors>
      <color rgb="FF0033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406807</xdr:colOff>
      <xdr:row>1</xdr:row>
      <xdr:rowOff>129513</xdr:rowOff>
    </xdr:from>
    <xdr:to>
      <xdr:col>28</xdr:col>
      <xdr:colOff>171857</xdr:colOff>
      <xdr:row>18</xdr:row>
      <xdr:rowOff>128461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5376" t="26291" r="12363" b="9389"/>
        <a:stretch/>
      </xdr:blipFill>
      <xdr:spPr>
        <a:xfrm>
          <a:off x="12658572" y="286395"/>
          <a:ext cx="4665756" cy="2665948"/>
        </a:xfrm>
        <a:prstGeom prst="rect">
          <a:avLst/>
        </a:prstGeom>
      </xdr:spPr>
    </xdr:pic>
    <xdr:clientData/>
  </xdr:twoCellAnchor>
  <xdr:twoCellAnchor editAs="oneCell">
    <xdr:from>
      <xdr:col>14</xdr:col>
      <xdr:colOff>292032</xdr:colOff>
      <xdr:row>2</xdr:row>
      <xdr:rowOff>127679</xdr:rowOff>
    </xdr:from>
    <xdr:to>
      <xdr:col>20</xdr:col>
      <xdr:colOff>476759</xdr:colOff>
      <xdr:row>22</xdr:row>
      <xdr:rowOff>67093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5375" t="25133" r="16231" b="5090"/>
        <a:stretch/>
      </xdr:blipFill>
      <xdr:spPr>
        <a:xfrm>
          <a:off x="8868267" y="441444"/>
          <a:ext cx="3860257" cy="3077061"/>
        </a:xfrm>
        <a:prstGeom prst="rect">
          <a:avLst/>
        </a:prstGeom>
      </xdr:spPr>
    </xdr:pic>
    <xdr:clientData/>
  </xdr:twoCellAnchor>
  <xdr:twoCellAnchor editAs="oneCell">
    <xdr:from>
      <xdr:col>7</xdr:col>
      <xdr:colOff>230909</xdr:colOff>
      <xdr:row>2</xdr:row>
      <xdr:rowOff>30561</xdr:rowOff>
    </xdr:from>
    <xdr:to>
      <xdr:col>14</xdr:col>
      <xdr:colOff>65192</xdr:colOff>
      <xdr:row>22</xdr:row>
      <xdr:rowOff>65198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4847" t="26261" r="16576" b="5223"/>
        <a:stretch/>
      </xdr:blipFill>
      <xdr:spPr>
        <a:xfrm>
          <a:off x="4519027" y="344326"/>
          <a:ext cx="4122400" cy="3172284"/>
        </a:xfrm>
        <a:prstGeom prst="rect">
          <a:avLst/>
        </a:prstGeom>
      </xdr:spPr>
    </xdr:pic>
    <xdr:clientData/>
  </xdr:twoCellAnchor>
  <xdr:twoCellAnchor editAs="oneCell">
    <xdr:from>
      <xdr:col>0</xdr:col>
      <xdr:colOff>185407</xdr:colOff>
      <xdr:row>2</xdr:row>
      <xdr:rowOff>86927</xdr:rowOff>
    </xdr:from>
    <xdr:to>
      <xdr:col>6</xdr:col>
      <xdr:colOff>169994</xdr:colOff>
      <xdr:row>24</xdr:row>
      <xdr:rowOff>86929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8066" t="27103" r="23868" b="7075"/>
        <a:stretch/>
      </xdr:blipFill>
      <xdr:spPr>
        <a:xfrm>
          <a:off x="185407" y="400692"/>
          <a:ext cx="3660116" cy="3451413"/>
        </a:xfrm>
        <a:prstGeom prst="rect">
          <a:avLst/>
        </a:prstGeom>
      </xdr:spPr>
    </xdr:pic>
    <xdr:clientData/>
  </xdr:twoCellAnchor>
  <xdr:twoCellAnchor editAs="oneCell">
    <xdr:from>
      <xdr:col>7</xdr:col>
      <xdr:colOff>209856</xdr:colOff>
      <xdr:row>23</xdr:row>
      <xdr:rowOff>38535</xdr:rowOff>
    </xdr:from>
    <xdr:to>
      <xdr:col>14</xdr:col>
      <xdr:colOff>71312</xdr:colOff>
      <xdr:row>46</xdr:row>
      <xdr:rowOff>60447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6362" t="24746" r="21027" b="6906"/>
        <a:stretch/>
      </xdr:blipFill>
      <xdr:spPr>
        <a:xfrm>
          <a:off x="4497974" y="3646829"/>
          <a:ext cx="4149573" cy="363020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246530</xdr:colOff>
      <xdr:row>1</xdr:row>
      <xdr:rowOff>112058</xdr:rowOff>
    </xdr:from>
    <xdr:to>
      <xdr:col>5</xdr:col>
      <xdr:colOff>44825</xdr:colOff>
      <xdr:row>27</xdr:row>
      <xdr:rowOff>82174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5046" t="19664" r="35405" b="5997"/>
        <a:stretch/>
      </xdr:blipFill>
      <xdr:spPr>
        <a:xfrm>
          <a:off x="246530" y="270808"/>
          <a:ext cx="2846295" cy="4097616"/>
        </a:xfrm>
        <a:prstGeom prst="rect">
          <a:avLst/>
        </a:prstGeom>
      </xdr:spPr>
    </xdr:pic>
    <xdr:clientData/>
  </xdr:twoCellAnchor>
  <xdr:twoCellAnchor>
    <xdr:from>
      <xdr:col>5</xdr:col>
      <xdr:colOff>246530</xdr:colOff>
      <xdr:row>1</xdr:row>
      <xdr:rowOff>67235</xdr:rowOff>
    </xdr:from>
    <xdr:to>
      <xdr:col>9</xdr:col>
      <xdr:colOff>590176</xdr:colOff>
      <xdr:row>42</xdr:row>
      <xdr:rowOff>141942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pSpPr/>
      </xdr:nvGrpSpPr>
      <xdr:grpSpPr>
        <a:xfrm>
          <a:off x="3272118" y="224117"/>
          <a:ext cx="2764117" cy="6506884"/>
          <a:chOff x="14253883" y="11340353"/>
          <a:chExt cx="2793999" cy="6506883"/>
        </a:xfrm>
      </xdr:grpSpPr>
      <xdr:pic>
        <xdr:nvPicPr>
          <xdr:cNvPr id="4" name="Picture 3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/>
          <a:srcRect l="38233" t="17102" r="38974" b="6105"/>
          <a:stretch/>
        </xdr:blipFill>
        <xdr:spPr>
          <a:xfrm>
            <a:off x="14268824" y="11340353"/>
            <a:ext cx="2779058" cy="5266766"/>
          </a:xfrm>
          <a:prstGeom prst="rect">
            <a:avLst/>
          </a:prstGeom>
        </xdr:spPr>
      </xdr:pic>
      <xdr:pic>
        <xdr:nvPicPr>
          <xdr:cNvPr id="5" name="Picture 4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/>
          <a:srcRect l="38050" t="35619" r="39954" b="44556"/>
          <a:stretch/>
        </xdr:blipFill>
        <xdr:spPr>
          <a:xfrm>
            <a:off x="14253883" y="16487589"/>
            <a:ext cx="2681941" cy="1359647"/>
          </a:xfrm>
          <a:prstGeom prst="rect">
            <a:avLst/>
          </a:prstGeom>
        </xdr:spPr>
      </xdr:pic>
    </xdr:grpSp>
    <xdr:clientData/>
  </xdr:twoCellAnchor>
  <xdr:twoCellAnchor editAs="oneCell">
    <xdr:from>
      <xdr:col>10</xdr:col>
      <xdr:colOff>97118</xdr:colOff>
      <xdr:row>1</xdr:row>
      <xdr:rowOff>67234</xdr:rowOff>
    </xdr:from>
    <xdr:to>
      <xdr:col>14</xdr:col>
      <xdr:colOff>410883</xdr:colOff>
      <xdr:row>35</xdr:row>
      <xdr:rowOff>67234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7927" t="17537" r="39403" b="4689"/>
        <a:stretch/>
      </xdr:blipFill>
      <xdr:spPr>
        <a:xfrm>
          <a:off x="6193118" y="225984"/>
          <a:ext cx="2752165" cy="5397500"/>
        </a:xfrm>
        <a:prstGeom prst="rect">
          <a:avLst/>
        </a:prstGeom>
      </xdr:spPr>
    </xdr:pic>
    <xdr:clientData/>
  </xdr:twoCellAnchor>
  <xdr:twoCellAnchor editAs="oneCell">
    <xdr:from>
      <xdr:col>14</xdr:col>
      <xdr:colOff>463176</xdr:colOff>
      <xdr:row>1</xdr:row>
      <xdr:rowOff>29882</xdr:rowOff>
    </xdr:from>
    <xdr:to>
      <xdr:col>19</xdr:col>
      <xdr:colOff>149412</xdr:colOff>
      <xdr:row>35</xdr:row>
      <xdr:rowOff>141941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8417" t="16993" r="39035" b="3600"/>
        <a:stretch/>
      </xdr:blipFill>
      <xdr:spPr>
        <a:xfrm>
          <a:off x="8997576" y="188632"/>
          <a:ext cx="2734236" cy="550955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577851</xdr:colOff>
      <xdr:row>0</xdr:row>
      <xdr:rowOff>139700</xdr:rowOff>
    </xdr:from>
    <xdr:to>
      <xdr:col>15</xdr:col>
      <xdr:colOff>31751</xdr:colOff>
      <xdr:row>35</xdr:row>
      <xdr:rowOff>120650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915" t="11573" r="31566" b="7690"/>
        <a:stretch/>
      </xdr:blipFill>
      <xdr:spPr>
        <a:xfrm>
          <a:off x="4845051" y="139700"/>
          <a:ext cx="4330700" cy="5537200"/>
        </a:xfrm>
        <a:prstGeom prst="rect">
          <a:avLst/>
        </a:prstGeom>
      </xdr:spPr>
    </xdr:pic>
    <xdr:clientData/>
  </xdr:twoCellAnchor>
  <xdr:twoCellAnchor editAs="oneCell">
    <xdr:from>
      <xdr:col>0</xdr:col>
      <xdr:colOff>63501</xdr:colOff>
      <xdr:row>0</xdr:row>
      <xdr:rowOff>50800</xdr:rowOff>
    </xdr:from>
    <xdr:to>
      <xdr:col>7</xdr:col>
      <xdr:colOff>190501</xdr:colOff>
      <xdr:row>36</xdr:row>
      <xdr:rowOff>31750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2915" t="12129" r="31045" b="4819"/>
        <a:stretch/>
      </xdr:blipFill>
      <xdr:spPr>
        <a:xfrm>
          <a:off x="63501" y="50800"/>
          <a:ext cx="4394200" cy="5695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6"/>
  <sheetViews>
    <sheetView tabSelected="1" zoomScale="85" zoomScaleNormal="85" workbookViewId="0">
      <selection activeCell="I4" sqref="I4"/>
    </sheetView>
  </sheetViews>
  <sheetFormatPr defaultRowHeight="12.75" x14ac:dyDescent="0.2"/>
  <cols>
    <col min="2" max="2" width="13.42578125" customWidth="1"/>
    <col min="3" max="3" width="15.42578125" customWidth="1"/>
    <col min="5" max="5" width="17.5703125" customWidth="1"/>
    <col min="8" max="9" width="13.28515625" bestFit="1" customWidth="1"/>
    <col min="10" max="10" width="11.5703125" bestFit="1" customWidth="1"/>
    <col min="11" max="11" width="13.28515625" bestFit="1" customWidth="1"/>
    <col min="12" max="12" width="10.5703125" customWidth="1"/>
    <col min="13" max="13" width="14.7109375" customWidth="1"/>
    <col min="14" max="14" width="11.28515625" customWidth="1"/>
    <col min="15" max="15" width="11.7109375" customWidth="1"/>
    <col min="19" max="19" width="15.42578125" customWidth="1"/>
    <col min="20" max="20" width="13.5703125" customWidth="1"/>
    <col min="21" max="21" width="11.5703125" bestFit="1" customWidth="1"/>
    <col min="22" max="22" width="13.28515625" bestFit="1" customWidth="1"/>
    <col min="24" max="24" width="10.5703125" bestFit="1" customWidth="1"/>
  </cols>
  <sheetData>
    <row r="1" spans="1:23" x14ac:dyDescent="0.2">
      <c r="I1" t="s">
        <v>23</v>
      </c>
    </row>
    <row r="2" spans="1:23" x14ac:dyDescent="0.2">
      <c r="D2" s="31" t="s">
        <v>8</v>
      </c>
    </row>
    <row r="3" spans="1:23" x14ac:dyDescent="0.2">
      <c r="A3" s="1"/>
      <c r="D3" s="31" t="s">
        <v>9</v>
      </c>
    </row>
    <row r="4" spans="1:23" x14ac:dyDescent="0.2">
      <c r="D4" s="31" t="s">
        <v>13</v>
      </c>
    </row>
    <row r="5" spans="1:23" x14ac:dyDescent="0.2">
      <c r="W5" s="1"/>
    </row>
    <row r="6" spans="1:23" x14ac:dyDescent="0.2">
      <c r="A6" s="1" t="s">
        <v>12</v>
      </c>
    </row>
    <row r="8" spans="1:23" x14ac:dyDescent="0.2">
      <c r="A8" s="1"/>
      <c r="B8" s="1" t="s">
        <v>15</v>
      </c>
      <c r="H8" s="34">
        <v>0.32600000000000001</v>
      </c>
    </row>
    <row r="9" spans="1:23" x14ac:dyDescent="0.2">
      <c r="B9" s="1" t="s">
        <v>11</v>
      </c>
      <c r="H9" s="15">
        <v>7.32</v>
      </c>
      <c r="I9" s="5" t="s">
        <v>0</v>
      </c>
    </row>
    <row r="10" spans="1:23" x14ac:dyDescent="0.2">
      <c r="B10" s="10" t="s">
        <v>6</v>
      </c>
    </row>
    <row r="11" spans="1:23" x14ac:dyDescent="0.2">
      <c r="B11" s="1" t="s">
        <v>1</v>
      </c>
    </row>
    <row r="12" spans="1:23" x14ac:dyDescent="0.2">
      <c r="C12" s="1" t="s">
        <v>7</v>
      </c>
      <c r="F12" s="4">
        <v>3.1</v>
      </c>
      <c r="G12" s="6">
        <v>8.6999999999999994E-3</v>
      </c>
      <c r="H12" s="1" t="s">
        <v>4</v>
      </c>
    </row>
    <row r="13" spans="1:23" x14ac:dyDescent="0.2">
      <c r="C13" s="1" t="s">
        <v>2</v>
      </c>
      <c r="G13" s="6">
        <v>1.4999999999999999E-2</v>
      </c>
    </row>
    <row r="14" spans="1:23" x14ac:dyDescent="0.2">
      <c r="C14" s="7" t="s">
        <v>3</v>
      </c>
      <c r="D14" s="8"/>
      <c r="E14" s="8"/>
      <c r="F14" s="8"/>
      <c r="G14" s="9">
        <v>1.4999999999999999E-2</v>
      </c>
      <c r="H14" s="8"/>
      <c r="I14" s="8"/>
    </row>
    <row r="15" spans="1:23" x14ac:dyDescent="0.2">
      <c r="C15" s="1" t="s">
        <v>16</v>
      </c>
      <c r="F15" s="4">
        <f>F12</f>
        <v>3.1</v>
      </c>
      <c r="G15" s="6">
        <f>G12+G13+G14</f>
        <v>3.8699999999999998E-2</v>
      </c>
      <c r="H15" s="20">
        <f>F15*G15</f>
        <v>0.11996999999999999</v>
      </c>
      <c r="I15" s="5" t="s">
        <v>0</v>
      </c>
    </row>
    <row r="17" spans="1:12" x14ac:dyDescent="0.2">
      <c r="B17" s="1" t="s">
        <v>5</v>
      </c>
      <c r="H17" s="19">
        <f>H9-H15</f>
        <v>7.2000299999999999</v>
      </c>
      <c r="I17" s="5" t="s">
        <v>0</v>
      </c>
      <c r="J17" s="1" t="s">
        <v>14</v>
      </c>
    </row>
    <row r="18" spans="1:12" x14ac:dyDescent="0.2">
      <c r="B18" s="1"/>
      <c r="H18" s="21"/>
      <c r="I18" s="5"/>
    </row>
    <row r="19" spans="1:12" x14ac:dyDescent="0.2">
      <c r="B19" s="1"/>
      <c r="H19" s="35">
        <f>H8</f>
        <v>0.32600000000000001</v>
      </c>
      <c r="I19" s="5" t="s">
        <v>17</v>
      </c>
    </row>
    <row r="20" spans="1:12" x14ac:dyDescent="0.2">
      <c r="B20" s="1"/>
      <c r="H20" s="21"/>
      <c r="I20" s="5"/>
      <c r="K20" s="27"/>
      <c r="L20" s="27"/>
    </row>
    <row r="21" spans="1:12" ht="18" x14ac:dyDescent="0.25">
      <c r="G21" s="18"/>
      <c r="H21" s="22">
        <f>ROUND(H17*H19,2)</f>
        <v>2.35</v>
      </c>
      <c r="I21" s="23" t="s">
        <v>0</v>
      </c>
      <c r="J21" s="12"/>
      <c r="K21" s="24"/>
      <c r="L21" s="25"/>
    </row>
    <row r="22" spans="1:12" x14ac:dyDescent="0.2">
      <c r="A22" s="1"/>
      <c r="B22" s="1"/>
      <c r="H22" s="16"/>
      <c r="I22" s="2"/>
      <c r="J22" s="2"/>
      <c r="K22" s="26"/>
      <c r="L22" s="27"/>
    </row>
    <row r="23" spans="1:12" x14ac:dyDescent="0.2">
      <c r="B23" s="1"/>
      <c r="F23" s="1" t="s">
        <v>18</v>
      </c>
      <c r="H23" s="3">
        <v>1</v>
      </c>
    </row>
    <row r="25" spans="1:12" x14ac:dyDescent="0.2">
      <c r="B25" s="1"/>
      <c r="F25" s="1" t="s">
        <v>19</v>
      </c>
      <c r="H25" s="24">
        <v>50000</v>
      </c>
    </row>
    <row r="26" spans="1:12" x14ac:dyDescent="0.2">
      <c r="B26" s="1"/>
      <c r="H26" s="4"/>
    </row>
    <row r="27" spans="1:12" x14ac:dyDescent="0.2">
      <c r="B27" s="1"/>
      <c r="G27" s="31" t="s">
        <v>20</v>
      </c>
      <c r="H27" s="4"/>
    </row>
    <row r="28" spans="1:12" x14ac:dyDescent="0.2">
      <c r="B28" s="1"/>
      <c r="F28" s="10"/>
      <c r="G28" s="33" t="s">
        <v>21</v>
      </c>
      <c r="H28" s="32">
        <f>H21*H23*H25</f>
        <v>117500</v>
      </c>
    </row>
    <row r="29" spans="1:12" x14ac:dyDescent="0.2">
      <c r="B29" s="1"/>
      <c r="H29" s="4"/>
    </row>
    <row r="30" spans="1:12" x14ac:dyDescent="0.2">
      <c r="B30" s="1"/>
      <c r="G30" s="33" t="s">
        <v>22</v>
      </c>
      <c r="H30" s="32">
        <f>H28*12</f>
        <v>1410000</v>
      </c>
    </row>
    <row r="31" spans="1:12" x14ac:dyDescent="0.2">
      <c r="H31" s="3"/>
    </row>
    <row r="32" spans="1:12" x14ac:dyDescent="0.2">
      <c r="B32" s="1"/>
    </row>
    <row r="33" spans="1:12" x14ac:dyDescent="0.2">
      <c r="H33" s="5"/>
    </row>
    <row r="34" spans="1:12" x14ac:dyDescent="0.2">
      <c r="H34" s="4"/>
    </row>
    <row r="36" spans="1:12" x14ac:dyDescent="0.2">
      <c r="H36" s="29"/>
      <c r="I36" s="4"/>
      <c r="J36" s="5"/>
    </row>
    <row r="37" spans="1:12" x14ac:dyDescent="0.2">
      <c r="A37" s="1"/>
      <c r="B37" s="1"/>
    </row>
    <row r="38" spans="1:12" x14ac:dyDescent="0.2">
      <c r="B38" s="1"/>
      <c r="H38" s="28"/>
      <c r="I38" s="5"/>
      <c r="K38" s="1"/>
    </row>
    <row r="39" spans="1:12" x14ac:dyDescent="0.2">
      <c r="H39" s="15"/>
      <c r="J39" s="1"/>
      <c r="K39" s="11"/>
      <c r="L39" s="12"/>
    </row>
    <row r="40" spans="1:12" x14ac:dyDescent="0.2">
      <c r="H40" s="13"/>
      <c r="J40" s="1"/>
      <c r="K40" s="11"/>
      <c r="L40" s="12"/>
    </row>
    <row r="41" spans="1:12" x14ac:dyDescent="0.2">
      <c r="A41" s="1"/>
      <c r="B41" s="1"/>
      <c r="J41" s="17"/>
    </row>
    <row r="42" spans="1:12" x14ac:dyDescent="0.2">
      <c r="B42" s="1"/>
      <c r="H42" s="14"/>
      <c r="J42" s="30"/>
      <c r="L42" s="3"/>
    </row>
    <row r="43" spans="1:12" x14ac:dyDescent="0.2">
      <c r="H43" s="2"/>
      <c r="J43" s="4"/>
    </row>
    <row r="44" spans="1:12" x14ac:dyDescent="0.2">
      <c r="H44" s="2"/>
    </row>
    <row r="45" spans="1:12" x14ac:dyDescent="0.2">
      <c r="H45" s="2"/>
    </row>
    <row r="46" spans="1:12" x14ac:dyDescent="0.2">
      <c r="A46" s="1"/>
      <c r="B46" s="1"/>
      <c r="H46" s="17"/>
    </row>
  </sheetData>
  <phoneticPr fontId="3" type="noConversion"/>
  <pageMargins left="0.75" right="0.5" top="1.5" bottom="1" header="0.7" footer="0.5"/>
  <pageSetup orientation="landscape" r:id="rId1"/>
  <headerFooter alignWithMargins="0">
    <oddHeader>&amp;RSOAH Docket No. 473-21-2606
PUC Docket No. 52195
FMI's 1st, Q. No. FMI 1-5
Attachment 1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"/>
  <sheetViews>
    <sheetView workbookViewId="0"/>
  </sheetViews>
  <sheetFormatPr defaultRowHeight="12.75" x14ac:dyDescent="0.2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"/>
  <sheetViews>
    <sheetView zoomScaleNormal="100" workbookViewId="0"/>
  </sheetViews>
  <sheetFormatPr defaultRowHeight="12.75" x14ac:dyDescent="0.2"/>
  <cols>
    <col min="29" max="29" width="4.28515625" customWidth="1"/>
  </cols>
  <sheetData>
    <row r="2" spans="1:1" x14ac:dyDescent="0.2">
      <c r="A2" s="1" t="s">
        <v>10</v>
      </c>
    </row>
  </sheetData>
  <pageMargins left="0.7" right="0.7" top="1.5" bottom="0.75" header="0.8" footer="0.3"/>
  <pageSetup scale="48" orientation="landscape" r:id="rId1"/>
  <headerFooter>
    <oddHeader>&amp;R&amp;11SOAH Docket No. 473-21-2606
PUC Docket No. 52195
FMI's 1st, Q. No. FMI 1-5
Attachment 1
Page &amp;P of &amp;N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zoomScale="85" zoomScaleNormal="85" workbookViewId="0">
      <selection activeCell="W1" sqref="W1"/>
    </sheetView>
  </sheetViews>
  <sheetFormatPr defaultRowHeight="12.75" x14ac:dyDescent="0.2"/>
  <cols>
    <col min="20" max="21" width="3.7109375" customWidth="1"/>
  </cols>
  <sheetData/>
  <pageMargins left="0.4" right="0.45" top="1.5" bottom="0.5" header="0.75" footer="0.3"/>
  <pageSetup paperSize="17" scale="70" orientation="landscape" r:id="rId1"/>
  <headerFooter>
    <oddHeader>&amp;RSOAH Docket No. 473-21-2606
PUC Docket No. 52195
FMI's 1st, Q. No. FMI 1-5
Attachment 1
Page &amp;P of &amp;N</oddHeader>
    <oddFooter>&amp;L&amp;A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topLeftCell="A25" zoomScaleNormal="100" workbookViewId="0">
      <selection activeCell="R6" sqref="R6"/>
    </sheetView>
  </sheetViews>
  <sheetFormatPr defaultRowHeight="12.75" x14ac:dyDescent="0.2"/>
  <cols>
    <col min="16" max="16" width="2.28515625" customWidth="1"/>
  </cols>
  <sheetData/>
  <pageMargins left="0.7" right="0.7" top="1" bottom="0.75" header="0.55000000000000004" footer="0.3"/>
  <pageSetup scale="85" orientation="landscape" r:id="rId1"/>
  <headerFooter>
    <oddHeader>&amp;RSOAH Docket No. 473-21-2606
PUC Docket No. 52195
FMI's 1st, Q. No. FMI 1-5
Attachment 1
Page &amp;P of &amp;N</oddHeader>
    <oddFooter>&amp;L&amp;A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Summary</vt:lpstr>
      <vt:lpstr>BU &gt;&gt;&gt;&gt; INFO</vt:lpstr>
      <vt:lpstr>WSPP-$7.32KW-Mon</vt:lpstr>
      <vt:lpstr>EPE OATT 1-16-2016</vt:lpstr>
      <vt:lpstr>Macho Springs Solar </vt:lpstr>
      <vt:lpstr>'EPE OATT 1-16-2016'!Print_Area</vt:lpstr>
      <vt:lpstr>'Macho Springs Solar '!Print_Area</vt:lpstr>
      <vt:lpstr>Summary!Print_Area</vt:lpstr>
      <vt:lpstr>'WSPP-$7.32KW-Mon'!Print_Area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2021-09-22T13:41:01Z</dcterms:created>
  <dcterms:modified xsi:type="dcterms:W3CDTF">2021-09-22T17:14:01Z</dcterms:modified>
</cp:coreProperties>
</file>